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OneDrive\Documentos\OTROS\OC\PRECIPITACION\PRECIPITACION\"/>
    </mc:Choice>
  </mc:AlternateContent>
  <xr:revisionPtr revIDLastSave="0" documentId="13_ncr:1_{15B29FF9-0BB8-4D5D-84DF-3E7B8868073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Morfometría" sheetId="7" r:id="rId1"/>
    <sheet name="Hoja2" sheetId="8" r:id="rId2"/>
    <sheet name="Hoja1" sheetId="4" state="hidden" r:id="rId3"/>
  </sheets>
  <externalReferences>
    <externalReference r:id="rId4"/>
  </externalReferences>
  <definedNames>
    <definedName name="_xlnm._FilterDatabase" localSheetId="0" hidden="1">Morfometría!$A$2:$AW$4</definedName>
    <definedName name="_ftn1" localSheetId="2">Hoja1!$B$28</definedName>
    <definedName name="_ftn2" localSheetId="2">Hoja1!$B$29</definedName>
    <definedName name="_ftn3" localSheetId="2">Hoja1!$B$30</definedName>
    <definedName name="_ftn4" localSheetId="2">Hoja1!$B$31</definedName>
    <definedName name="_ftn5" localSheetId="2">Hoja1!$B$32</definedName>
    <definedName name="_ftnref1" localSheetId="2">Hoja1!$B$5</definedName>
    <definedName name="_ftnref2" localSheetId="2">Hoja1!$B$9</definedName>
    <definedName name="_ftnref3" localSheetId="2">Hoja1!$B$14</definedName>
    <definedName name="_ftnref4" localSheetId="2">Hoja1!$B$18</definedName>
    <definedName name="_ftnref5" localSheetId="2">Hoja1!$B$22</definedName>
    <definedName name="_Hlk14761616" localSheetId="2">Hoja1!$C$21</definedName>
    <definedName name="_Hlk14761625" localSheetId="2">Hoja1!$C$25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7" l="1"/>
  <c r="O4" i="7"/>
  <c r="P4" i="7"/>
  <c r="J4" i="7"/>
  <c r="AA4" i="7" l="1"/>
  <c r="BB4" i="7" s="1"/>
  <c r="T4" i="7"/>
  <c r="X4" i="7" l="1"/>
  <c r="AY4" i="7" s="1"/>
  <c r="AB4" i="7"/>
  <c r="BC4" i="7" s="1"/>
  <c r="Y4" i="7"/>
  <c r="AZ4" i="7" s="1"/>
  <c r="W4" i="7"/>
  <c r="AX4" i="7" s="1"/>
  <c r="AD4" i="7"/>
  <c r="BE4" i="7" s="1"/>
  <c r="S4" i="7" l="1"/>
  <c r="R4" i="7"/>
  <c r="N4" i="7"/>
  <c r="U4" i="7" l="1"/>
  <c r="V4" i="7" s="1"/>
  <c r="AC4" i="7" l="1"/>
  <c r="BD4" i="7" s="1"/>
  <c r="Z4" i="7"/>
  <c r="BA4" i="7" s="1"/>
  <c r="AE4" i="7" l="1"/>
  <c r="AF4" i="7"/>
  <c r="AG4" i="7" l="1"/>
  <c r="AI4" i="7" s="1"/>
  <c r="AH4" i="7"/>
  <c r="AP4" i="7" l="1"/>
  <c r="AK4" i="7"/>
  <c r="AR4" i="7"/>
  <c r="AL4" i="7"/>
  <c r="AT4" i="7"/>
  <c r="AQ4" i="7"/>
  <c r="AM4" i="7"/>
  <c r="AJ4" i="7"/>
  <c r="AS4" i="7"/>
  <c r="AN4" i="7"/>
  <c r="AO4" i="7"/>
  <c r="AU4" i="7" l="1"/>
  <c r="AV4" i="7" s="1"/>
  <c r="AW4" i="7" s="1"/>
</calcChain>
</file>

<file path=xl/sharedStrings.xml><?xml version="1.0" encoding="utf-8"?>
<sst xmlns="http://schemas.openxmlformats.org/spreadsheetml/2006/main" count="214" uniqueCount="148">
  <si>
    <t>Nombre</t>
  </si>
  <si>
    <t>Área</t>
  </si>
  <si>
    <t>Perímetro</t>
  </si>
  <si>
    <t>Ancho promedio</t>
  </si>
  <si>
    <t xml:space="preserve">Longitud Axial </t>
  </si>
  <si>
    <t>Longitud del cauce principal en línea recta</t>
  </si>
  <si>
    <t>Longitud Cauce Principal</t>
  </si>
  <si>
    <t>Cota máxima</t>
  </si>
  <si>
    <t>Cota mínima</t>
  </si>
  <si>
    <t>Cota
media</t>
  </si>
  <si>
    <t xml:space="preserve">Longitud de todas las corrientes de la cuenca </t>
  </si>
  <si>
    <t>número total de corrientes de la cuenca</t>
  </si>
  <si>
    <t xml:space="preserve">Orden de cuencas </t>
  </si>
  <si>
    <t>Kc</t>
  </si>
  <si>
    <t>S</t>
  </si>
  <si>
    <t>IA</t>
  </si>
  <si>
    <t>Fa</t>
  </si>
  <si>
    <t>Dd</t>
  </si>
  <si>
    <t>Dc</t>
  </si>
  <si>
    <t>Pendiente (m/m)</t>
  </si>
  <si>
    <t>Pendiente (%)</t>
  </si>
  <si>
    <t>Pendiente (m/km)</t>
  </si>
  <si>
    <t>Tc (horas)</t>
  </si>
  <si>
    <t xml:space="preserve">Tlag </t>
  </si>
  <si>
    <r>
      <t>(km</t>
    </r>
    <r>
      <rPr>
        <b/>
        <vertAlign val="superscript"/>
        <sz val="10"/>
        <color theme="1"/>
        <rFont val="Futura Lt BT"/>
        <family val="2"/>
      </rPr>
      <t>2</t>
    </r>
    <r>
      <rPr>
        <b/>
        <sz val="10"/>
        <color theme="1"/>
        <rFont val="Futura Lt BT"/>
        <family val="2"/>
      </rPr>
      <t>)</t>
    </r>
  </si>
  <si>
    <t>(km)</t>
  </si>
  <si>
    <t>km</t>
  </si>
  <si>
    <t>(m.s.n.m)</t>
  </si>
  <si>
    <t>#</t>
  </si>
  <si>
    <t>Kirpich</t>
  </si>
  <si>
    <t>Bransby/Williams</t>
  </si>
  <si>
    <t>U.S. CORPS OF ENGINEERS</t>
  </si>
  <si>
    <t>Johnstone y Cross</t>
  </si>
  <si>
    <t>SCS ranser</t>
  </si>
  <si>
    <t>Ven te chow</t>
  </si>
  <si>
    <t>Temez</t>
  </si>
  <si>
    <t>Giandotti</t>
  </si>
  <si>
    <t>Promedio</t>
  </si>
  <si>
    <t>Desv est</t>
  </si>
  <si>
    <t>Promedio +desv</t>
  </si>
  <si>
    <t>Promedio-desv</t>
  </si>
  <si>
    <t>Promedio+</t>
  </si>
  <si>
    <t>Promedio-</t>
  </si>
  <si>
    <t>Promedio Final</t>
  </si>
  <si>
    <t>Tlag (horas)</t>
  </si>
  <si>
    <t>Tlag (min)</t>
  </si>
  <si>
    <t>OC1</t>
  </si>
  <si>
    <t>FID</t>
  </si>
  <si>
    <t>Shape *</t>
  </si>
  <si>
    <t>CODIGO</t>
  </si>
  <si>
    <t>nombre</t>
  </si>
  <si>
    <t>CATEGORIA</t>
  </si>
  <si>
    <t>ESTE</t>
  </si>
  <si>
    <t>NORTE</t>
  </si>
  <si>
    <t>Point</t>
  </si>
  <si>
    <t xml:space="preserve">SANTA BARBARA </t>
  </si>
  <si>
    <t>PM</t>
  </si>
  <si>
    <t>TECNOLOGIA</t>
  </si>
  <si>
    <t>ESTADO</t>
  </si>
  <si>
    <t>FECHA_INST</t>
  </si>
  <si>
    <t>altitud</t>
  </si>
  <si>
    <t>latitud</t>
  </si>
  <si>
    <t>longitud</t>
  </si>
  <si>
    <t>DEPARTAMEN</t>
  </si>
  <si>
    <t>MUNICIPIO</t>
  </si>
  <si>
    <t>AREA_OPERA</t>
  </si>
  <si>
    <t>AREA_HIDRO</t>
  </si>
  <si>
    <t>ZONA_HIDRO</t>
  </si>
  <si>
    <t>observacio</t>
  </si>
  <si>
    <t>CORRIENTE</t>
  </si>
  <si>
    <t>FECHA_SUSP</t>
  </si>
  <si>
    <t>SUBZONA_HI</t>
  </si>
  <si>
    <t>ENTIDAD</t>
  </si>
  <si>
    <t>subred</t>
  </si>
  <si>
    <t xml:space="preserve">MESA REDONDA </t>
  </si>
  <si>
    <t>JUNCAL EL AUT [21095010]</t>
  </si>
  <si>
    <t>CO</t>
  </si>
  <si>
    <t>TEST005</t>
  </si>
  <si>
    <t>ESTA001</t>
  </si>
  <si>
    <t>Actualizada Tecnologia y Tipo de Transmision por solicitud de la coordinadora del AO. (17032023)</t>
  </si>
  <si>
    <t>&lt;Null&gt;</t>
  </si>
  <si>
    <t>INSTITUTO DE HIDROLOGIA METEOROLOGIA Y ESTUDIOS AMBIENTALES</t>
  </si>
  <si>
    <t xml:space="preserve"> </t>
  </si>
  <si>
    <t xml:space="preserve">POTRERITO </t>
  </si>
  <si>
    <t>JULIA LA [21135050]</t>
  </si>
  <si>
    <t>TEST003</t>
  </si>
  <si>
    <t xml:space="preserve">POLONIA </t>
  </si>
  <si>
    <t>LM</t>
  </si>
  <si>
    <t>VILLAVIEJA FFCC [21115080]</t>
  </si>
  <si>
    <t>04/02/2022$Migracion$REQ 2022-000020 la coordinadora del AO 04 solicita suspensión de 3 estaciones del catalogo nacional de estaciones por no contar con observador.|07/04/2022$Migracion$Por solicitud de la coordinadora del AO REQ 2022-002667 se activa l</t>
  </si>
  <si>
    <t xml:space="preserve">PARAGUAY HACIENDA </t>
  </si>
  <si>
    <t xml:space="preserve">JUNCAL EL AUT </t>
  </si>
  <si>
    <t xml:space="preserve">JULIA LA </t>
  </si>
  <si>
    <t xml:space="preserve">VILLAVIEJA FFCC </t>
  </si>
  <si>
    <t>Índice</t>
  </si>
  <si>
    <t>Ecuación</t>
  </si>
  <si>
    <t>Rango</t>
  </si>
  <si>
    <t>Significado</t>
  </si>
  <si>
    <t>Índice de compacidad[1]</t>
  </si>
  <si>
    <t>1,00 – 1,25</t>
  </si>
  <si>
    <t>Casi redonda a oval redonda (compacta)</t>
  </si>
  <si>
    <t>Donde:</t>
  </si>
  <si>
    <t>1,25 – 1,50</t>
  </si>
  <si>
    <t>a oval oblonga</t>
  </si>
  <si>
    <t>: Perímetro de la cuenca (km)</t>
  </si>
  <si>
    <t>1,50 – 1,75</t>
  </si>
  <si>
    <t>a rectangular oblonga</t>
  </si>
  <si>
    <r>
      <t>: Área de la cuenca (km</t>
    </r>
    <r>
      <rPr>
        <vertAlign val="superscript"/>
        <sz val="10"/>
        <color theme="1"/>
        <rFont val="Futura Lt BT"/>
        <family val="2"/>
      </rPr>
      <t>2</t>
    </r>
    <r>
      <rPr>
        <sz val="10"/>
        <color theme="1"/>
        <rFont val="Futura Lt BT"/>
        <family val="2"/>
      </rPr>
      <t>)</t>
    </r>
  </si>
  <si>
    <t>&gt; 1,75</t>
  </si>
  <si>
    <t>a casi rectangular (alargada)</t>
  </si>
  <si>
    <t>Índice de sinuosidad[2]</t>
  </si>
  <si>
    <t>1,0 – 1,2</t>
  </si>
  <si>
    <t>Rectilíneo</t>
  </si>
  <si>
    <t>1,2 – 1,5</t>
  </si>
  <si>
    <t>Transicional</t>
  </si>
  <si>
    <t>: Longitud axial de la cuenca medida sobre el cauce más largo (km)</t>
  </si>
  <si>
    <t>1,5 – 1,7</t>
  </si>
  <si>
    <t>Regular</t>
  </si>
  <si>
    <t>: Longitud del valle medido en línea curva o recta</t>
  </si>
  <si>
    <t>1,7 – 2,1</t>
  </si>
  <si>
    <t>Irregular</t>
  </si>
  <si>
    <t>&gt; 2,1</t>
  </si>
  <si>
    <t>Tortuoso</t>
  </si>
  <si>
    <t>Factor de forma[3]</t>
  </si>
  <si>
    <t>0,01-0,18</t>
  </si>
  <si>
    <t>Poco Achatada</t>
  </si>
  <si>
    <t>0,18-0,36</t>
  </si>
  <si>
    <t>Ligeramente achatada</t>
  </si>
  <si>
    <t>0,36-0,54</t>
  </si>
  <si>
    <t>Moderadamente achatada</t>
  </si>
  <si>
    <t>0,54-0,78</t>
  </si>
  <si>
    <t>Circular-</t>
  </si>
  <si>
    <t>Densidad de drenaje[4]</t>
  </si>
  <si>
    <t>&lt;1,5</t>
  </si>
  <si>
    <t>Drenaje deficiente</t>
  </si>
  <si>
    <t>: Longitud de todas las corrientes de la cuenca (km)</t>
  </si>
  <si>
    <t>1,5-3,0</t>
  </si>
  <si>
    <t>Medio</t>
  </si>
  <si>
    <t>&gt;3</t>
  </si>
  <si>
    <t>Bien drenada</t>
  </si>
  <si>
    <t>Densidad de corriente[5]</t>
  </si>
  <si>
    <t>-</t>
  </si>
  <si>
    <t>: número total de corrientes de la cuenca</t>
  </si>
  <si>
    <t>[1] FARFÁN, FABIO; URBINA, LUIS; FERREIRA, SILVIA; BRANDAN, MARCELO. Caracterización y red de drenaje de la subcuenca del río Tin-Tin, PN. Los Cardones, Salta. [en línea]. Universidad Nacional de Salta: mayo, 2010. [citado el 17, enero, 2018]. Disponible en internet en http://www.exactas.unca.edu.ar/revista/v160/pdf/ciencia16-1.pdf.</t>
  </si>
  <si>
    <t>[2] SENCIALES, José. El análisis morfológico de las cuencas fluviales aplicado al estudio hidrográfico., Málaga: Universidad de Málaga, Departamento de Geografía, s.f. 155-183 pp.</t>
  </si>
  <si>
    <t>[3] LONDOÑO, Carlos. Cuencas hidrográficas: bases conceptuales-caracterización- planificación-administración. Ibagué: Universidad del Tolima, 2011. 359 pp.</t>
  </si>
  <si>
    <t>[4] Ibid.</t>
  </si>
  <si>
    <t>[5] Ibid.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</si>
</sst>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>
    <font>
      <sz val="11"/>
      <color theme="1"/>
      <name val="Calibri"/>
      <family val="2"/>
      <scheme val="minor"/>
    </font>
    <font>
      <sz val="10"/>
      <color theme="1"/>
      <name val="Futura Lt BT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Futura Lt BT"/>
      <family val="2"/>
    </font>
    <font>
      <vertAlign val="superscript"/>
      <sz val="10"/>
      <color theme="1"/>
      <name val="Futura Lt BT"/>
      <family val="2"/>
    </font>
    <font>
      <b/>
      <sz val="10"/>
      <name val="Futura Lt BT"/>
      <family val="2"/>
    </font>
    <font>
      <b/>
      <vertAlign val="superscript"/>
      <sz val="10"/>
      <color theme="1"/>
      <name val="Futura Lt BT"/>
      <family val="2"/>
    </font>
    <font>
      <sz val="10"/>
      <color rgb="FFFF0000"/>
      <name val="Futura Lt BT"/>
      <family val="2"/>
    </font>
    <font>
      <sz val="10"/>
      <name val="Futura Lt BT"/>
      <family val="2"/>
    </font>
    <font>
      <sz val="10"/>
      <name val="Arial"/>
      <family val="2"/>
    </font>
    <font>
      <sz val="7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53813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2" fillId="0" borderId="0" xfId="2" applyAlignment="1">
      <alignment horizontal="justify" vertical="center"/>
    </xf>
    <xf numFmtId="0" fontId="1" fillId="15" borderId="6" xfId="0" applyFont="1" applyFill="1" applyBorder="1" applyAlignment="1">
      <alignment horizontal="center" vertical="center" wrapText="1"/>
    </xf>
    <xf numFmtId="0" fontId="1" fillId="16" borderId="6" xfId="0" applyFont="1" applyFill="1" applyBorder="1" applyAlignment="1">
      <alignment horizontal="center" vertical="center" wrapText="1"/>
    </xf>
    <xf numFmtId="0" fontId="1" fillId="17" borderId="6" xfId="0" applyFont="1" applyFill="1" applyBorder="1" applyAlignment="1">
      <alignment horizontal="center" vertical="center" wrapText="1"/>
    </xf>
    <xf numFmtId="0" fontId="1" fillId="18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8" fillId="19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21" borderId="1" xfId="0" applyFont="1" applyFill="1" applyBorder="1" applyAlignment="1">
      <alignment horizontal="center" vertical="center" wrapText="1"/>
    </xf>
    <xf numFmtId="164" fontId="8" fillId="21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0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19"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49998474074526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916365522519724E-2"/>
          <c:y val="3.8461538461538464E-2"/>
          <c:w val="0.87555576128542845"/>
          <c:h val="0.853853556766942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Morfometría!$AK$4:$AO$4</c:f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Morfometría!$AP$3:$AT$3</c:f>
            </c:strRef>
          </c:cat>
          <c:val>
            <c:numRef>
              <c:f>Morfometría!$AP$4:$AT$4</c:f>
            </c:numRef>
          </c:val>
          <c:extLst>
            <c:ext xmlns:c16="http://schemas.microsoft.com/office/drawing/2014/chart" uri="{C3380CC4-5D6E-409C-BE32-E72D297353CC}">
              <c16:uniqueId val="{00000000-7F36-4687-AC17-E85BD70D0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2786640"/>
        <c:axId val="1032790480"/>
      </c:barChart>
      <c:catAx>
        <c:axId val="103278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2790480"/>
        <c:crosses val="autoZero"/>
        <c:auto val="1"/>
        <c:lblAlgn val="ctr"/>
        <c:lblOffset val="100"/>
        <c:noMultiLvlLbl val="0"/>
      </c:catAx>
      <c:valAx>
        <c:axId val="103279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278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Quebrada Perico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Morfometría!$AK$3:$AT$3</c:f>
            </c:strRef>
          </c:cat>
          <c:val>
            <c:numRef>
              <c:f>Morfometría!$AK$4:$AT$4</c:f>
            </c:numRef>
          </c:val>
          <c:extLst>
            <c:ext xmlns:c16="http://schemas.microsoft.com/office/drawing/2014/chart" uri="{C3380CC4-5D6E-409C-BE32-E72D297353CC}">
              <c16:uniqueId val="{00000000-5FA3-4A78-95E6-F3060A6B5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698080"/>
        <c:axId val="1255688000"/>
      </c:barChart>
      <c:catAx>
        <c:axId val="125569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5688000"/>
        <c:crosses val="autoZero"/>
        <c:auto val="1"/>
        <c:lblAlgn val="ctr"/>
        <c:lblOffset val="100"/>
        <c:noMultiLvlLbl val="0"/>
      </c:catAx>
      <c:valAx>
        <c:axId val="125568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569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Cuenca Baja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Morfometría!$AX$3:$BE$3</c:f>
              <c:strCache>
                <c:ptCount val="8"/>
                <c:pt idx="0">
                  <c:v>Kirpich</c:v>
                </c:pt>
                <c:pt idx="1">
                  <c:v>Bransby/Williams</c:v>
                </c:pt>
                <c:pt idx="2">
                  <c:v>U.S. CORPS OF ENGINEERS</c:v>
                </c:pt>
                <c:pt idx="3">
                  <c:v>Johnstone y Cross</c:v>
                </c:pt>
                <c:pt idx="4">
                  <c:v>SCS ranser</c:v>
                </c:pt>
                <c:pt idx="5">
                  <c:v>Ven te chow</c:v>
                </c:pt>
                <c:pt idx="6">
                  <c:v>Temez</c:v>
                </c:pt>
                <c:pt idx="7">
                  <c:v>Giandotti</c:v>
                </c:pt>
              </c:strCache>
            </c:strRef>
          </c:cat>
          <c:val>
            <c:numRef>
              <c:f>Morfometría!$AX$4:$BE$4</c:f>
              <c:numCache>
                <c:formatCode>0.00</c:formatCode>
                <c:ptCount val="8"/>
                <c:pt idx="0">
                  <c:v>20.634148274510032</c:v>
                </c:pt>
                <c:pt idx="1">
                  <c:v>21.802784208703525</c:v>
                </c:pt>
                <c:pt idx="2">
                  <c:v>29.06773345822975</c:v>
                </c:pt>
                <c:pt idx="3">
                  <c:v>80.806183673300083</c:v>
                </c:pt>
                <c:pt idx="4">
                  <c:v>40.537051965205677</c:v>
                </c:pt>
                <c:pt idx="5">
                  <c:v>46.937190845451788</c:v>
                </c:pt>
                <c:pt idx="6">
                  <c:v>12.117448125612277</c:v>
                </c:pt>
                <c:pt idx="7">
                  <c:v>256.1381467880783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AC-4788-AE4B-DEE393732675}"/>
            </c:ext>
          </c:extLst>
        </c:ser>
        <c:ser>
          <c:idx val="1"/>
          <c:order val="1"/>
          <c:tx>
            <c:v>Cuenca alta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Morfometría!$AX$3:$BE$3</c:f>
              <c:strCache>
                <c:ptCount val="8"/>
                <c:pt idx="0">
                  <c:v>Kirpich</c:v>
                </c:pt>
                <c:pt idx="1">
                  <c:v>Bransby/Williams</c:v>
                </c:pt>
                <c:pt idx="2">
                  <c:v>U.S. CORPS OF ENGINEERS</c:v>
                </c:pt>
                <c:pt idx="3">
                  <c:v>Johnstone y Cross</c:v>
                </c:pt>
                <c:pt idx="4">
                  <c:v>SCS ranser</c:v>
                </c:pt>
                <c:pt idx="5">
                  <c:v>Ven te chow</c:v>
                </c:pt>
                <c:pt idx="6">
                  <c:v>Temez</c:v>
                </c:pt>
                <c:pt idx="7">
                  <c:v>Giandotti</c:v>
                </c:pt>
              </c:strCache>
            </c:strRef>
          </c:cat>
          <c:val>
            <c:numRef>
              <c:f>[1]Morfometría_Canoas!#REF!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AC-4788-AE4B-DEE393732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0607472"/>
        <c:axId val="640580472"/>
      </c:barChart>
      <c:catAx>
        <c:axId val="64060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0580472"/>
        <c:crosses val="autoZero"/>
        <c:auto val="1"/>
        <c:lblAlgn val="ctr"/>
        <c:lblOffset val="100"/>
        <c:noMultiLvlLbl val="0"/>
      </c:catAx>
      <c:valAx>
        <c:axId val="64058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060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649941</xdr:colOff>
      <xdr:row>4</xdr:row>
      <xdr:rowOff>6</xdr:rowOff>
    </xdr:from>
    <xdr:to>
      <xdr:col>39</xdr:col>
      <xdr:colOff>56029</xdr:colOff>
      <xdr:row>21</xdr:row>
      <xdr:rowOff>76206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512C7E-27A8-9E1C-0892-A2E7A90CA7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498661</xdr:colOff>
      <xdr:row>4</xdr:row>
      <xdr:rowOff>22419</xdr:rowOff>
    </xdr:from>
    <xdr:to>
      <xdr:col>46</xdr:col>
      <xdr:colOff>498661</xdr:colOff>
      <xdr:row>21</xdr:row>
      <xdr:rowOff>98619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72C57DF-3112-F325-4554-12F619F19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336175</xdr:colOff>
      <xdr:row>6</xdr:row>
      <xdr:rowOff>141194</xdr:rowOff>
    </xdr:from>
    <xdr:to>
      <xdr:col>30</xdr:col>
      <xdr:colOff>179295</xdr:colOff>
      <xdr:row>30</xdr:row>
      <xdr:rowOff>78442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98A373-A916-D89C-11EE-BA69CD84B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3</xdr:col>
      <xdr:colOff>66675</xdr:colOff>
      <xdr:row>4</xdr:row>
      <xdr:rowOff>371475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"/>
          <a:ext cx="828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85725</xdr:colOff>
      <xdr:row>6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85725</xdr:colOff>
      <xdr:row>7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419100</xdr:colOff>
      <xdr:row>9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"/>
          <a:ext cx="4191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300"/>
          <a:ext cx="76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142875</xdr:colOff>
      <xdr:row>11</xdr:row>
      <xdr:rowOff>190500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433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495300</xdr:colOff>
      <xdr:row>14</xdr:row>
      <xdr:rowOff>152400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62550"/>
          <a:ext cx="4953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85725</xdr:colOff>
      <xdr:row>15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435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86450"/>
          <a:ext cx="76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514350</xdr:colOff>
      <xdr:row>18</xdr:row>
      <xdr:rowOff>142875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67525"/>
          <a:ext cx="5143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133350</xdr:colOff>
      <xdr:row>19</xdr:row>
      <xdr:rowOff>190500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58050"/>
          <a:ext cx="1333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85725</xdr:colOff>
      <xdr:row>20</xdr:row>
      <xdr:rowOff>190500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7720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514350</xdr:colOff>
      <xdr:row>22</xdr:row>
      <xdr:rowOff>142875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429625"/>
          <a:ext cx="5143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190500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810625"/>
          <a:ext cx="1524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85725</xdr:colOff>
      <xdr:row>24</xdr:row>
      <xdr:rowOff>190500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458325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3</xdr:col>
      <xdr:colOff>66675</xdr:colOff>
      <xdr:row>4</xdr:row>
      <xdr:rowOff>371475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"/>
          <a:ext cx="828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85725</xdr:colOff>
      <xdr:row>6</xdr:row>
      <xdr:rowOff>190500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85725</xdr:colOff>
      <xdr:row>7</xdr:row>
      <xdr:rowOff>190500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419100</xdr:colOff>
      <xdr:row>9</xdr:row>
      <xdr:rowOff>161925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"/>
          <a:ext cx="4191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300"/>
          <a:ext cx="76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142875</xdr:colOff>
      <xdr:row>11</xdr:row>
      <xdr:rowOff>190500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433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495300</xdr:colOff>
      <xdr:row>14</xdr:row>
      <xdr:rowOff>152400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62550"/>
          <a:ext cx="4953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85725</xdr:colOff>
      <xdr:row>15</xdr:row>
      <xdr:rowOff>190500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53075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05500"/>
          <a:ext cx="76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514350</xdr:colOff>
      <xdr:row>18</xdr:row>
      <xdr:rowOff>142875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86575"/>
          <a:ext cx="5143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133350</xdr:colOff>
      <xdr:row>19</xdr:row>
      <xdr:rowOff>190500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77100"/>
          <a:ext cx="1333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85725</xdr:colOff>
      <xdr:row>20</xdr:row>
      <xdr:rowOff>190500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96250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514350</xdr:colOff>
      <xdr:row>22</xdr:row>
      <xdr:rowOff>142875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448675"/>
          <a:ext cx="5143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190500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829675"/>
          <a:ext cx="1524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85725</xdr:colOff>
      <xdr:row>24</xdr:row>
      <xdr:rowOff>190500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477375"/>
          <a:ext cx="857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rfometr&#237;a_Canoa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fometría_Canoa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5"/>
  <sheetViews>
    <sheetView tabSelected="1" zoomScale="85" zoomScaleNormal="85" workbookViewId="0">
      <pane xSplit="1" ySplit="3" topLeftCell="B4" activePane="bottomRight" state="frozen"/>
      <selection pane="bottomRight" activeCell="G10" sqref="G10"/>
      <selection pane="bottomLeft" activeCell="A4" sqref="A4"/>
      <selection pane="topRight" activeCell="B1" sqref="B1"/>
    </sheetView>
  </sheetViews>
  <sheetFormatPr defaultColWidth="11.42578125" defaultRowHeight="12.75"/>
  <cols>
    <col min="1" max="1" width="43.5703125" style="37" bestFit="1" customWidth="1"/>
    <col min="2" max="2" width="7.7109375" style="29" bestFit="1" customWidth="1"/>
    <col min="3" max="3" width="10.7109375" style="29" bestFit="1" customWidth="1"/>
    <col min="4" max="4" width="10.7109375" style="29" customWidth="1"/>
    <col min="5" max="5" width="10.7109375" style="29" bestFit="1" customWidth="1"/>
    <col min="6" max="6" width="11.5703125" style="29" customWidth="1"/>
    <col min="7" max="7" width="11" style="29" bestFit="1" customWidth="1"/>
    <col min="8" max="10" width="11.42578125" style="29" bestFit="1" customWidth="1"/>
    <col min="11" max="12" width="15.42578125" style="29" bestFit="1" customWidth="1"/>
    <col min="13" max="13" width="11" style="29" bestFit="1" customWidth="1"/>
    <col min="14" max="14" width="8.7109375" style="29" bestFit="1" customWidth="1"/>
    <col min="15" max="15" width="9.140625" style="29" bestFit="1" customWidth="1"/>
    <col min="16" max="16" width="8.42578125" style="29" bestFit="1" customWidth="1"/>
    <col min="17" max="17" width="8.42578125" style="29" customWidth="1"/>
    <col min="18" max="18" width="8.85546875" style="29" bestFit="1" customWidth="1"/>
    <col min="19" max="19" width="9.7109375" style="29" customWidth="1"/>
    <col min="20" max="22" width="11" style="29" bestFit="1" customWidth="1"/>
    <col min="23" max="23" width="8.85546875" style="29" bestFit="1" customWidth="1"/>
    <col min="24" max="24" width="9.140625" style="29" customWidth="1"/>
    <col min="25" max="25" width="13.42578125" style="29" bestFit="1" customWidth="1"/>
    <col min="26" max="26" width="12.7109375" style="29" customWidth="1"/>
    <col min="27" max="27" width="9.28515625" style="29" bestFit="1" customWidth="1"/>
    <col min="28" max="29" width="8.5703125" style="29" bestFit="1" customWidth="1"/>
    <col min="30" max="30" width="9.140625" style="29" customWidth="1"/>
    <col min="31" max="31" width="10" style="29" bestFit="1" customWidth="1"/>
    <col min="32" max="32" width="8.42578125" style="29" bestFit="1" customWidth="1"/>
    <col min="33" max="33" width="10.28515625" style="29" bestFit="1" customWidth="1"/>
    <col min="34" max="34" width="10" style="29" bestFit="1" customWidth="1"/>
    <col min="35" max="35" width="11" style="29" bestFit="1" customWidth="1"/>
    <col min="36" max="36" width="12.85546875" style="29" bestFit="1" customWidth="1"/>
    <col min="37" max="37" width="8.85546875" style="29" hidden="1" customWidth="1"/>
    <col min="38" max="38" width="11" style="29" hidden="1" customWidth="1"/>
    <col min="39" max="39" width="13.42578125" style="29" hidden="1" customWidth="1"/>
    <col min="40" max="40" width="10.28515625" style="29" hidden="1" customWidth="1"/>
    <col min="41" max="41" width="9.5703125" style="29" hidden="1" customWidth="1"/>
    <col min="42" max="42" width="9.140625" style="29" hidden="1" customWidth="1"/>
    <col min="43" max="43" width="10.5703125" style="29" hidden="1" customWidth="1"/>
    <col min="44" max="44" width="9.7109375" style="29" hidden="1" customWidth="1"/>
    <col min="45" max="45" width="8.5703125" style="29" hidden="1" customWidth="1"/>
    <col min="46" max="46" width="10.7109375" style="29" hidden="1" customWidth="1"/>
    <col min="47" max="47" width="10.5703125" style="29" hidden="1" customWidth="1"/>
    <col min="48" max="48" width="9.28515625" style="29" hidden="1" customWidth="1"/>
    <col min="49" max="49" width="10.140625" style="29" hidden="1" customWidth="1"/>
    <col min="50" max="16384" width="11.42578125" style="23"/>
  </cols>
  <sheetData>
    <row r="1" spans="1:57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22"/>
      <c r="V1" s="22"/>
    </row>
    <row r="2" spans="1:57" s="24" customFormat="1" ht="63.75">
      <c r="A2" s="54" t="s">
        <v>0</v>
      </c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3" t="s">
        <v>9</v>
      </c>
      <c r="K2" s="33" t="s">
        <v>10</v>
      </c>
      <c r="L2" s="33" t="s">
        <v>11</v>
      </c>
      <c r="M2" s="33" t="s">
        <v>12</v>
      </c>
      <c r="N2" s="50" t="s">
        <v>13</v>
      </c>
      <c r="O2" s="55" t="s">
        <v>14</v>
      </c>
      <c r="P2" s="50" t="s">
        <v>15</v>
      </c>
      <c r="Q2" s="51" t="s">
        <v>16</v>
      </c>
      <c r="R2" s="50" t="s">
        <v>17</v>
      </c>
      <c r="S2" s="50" t="s">
        <v>18</v>
      </c>
      <c r="T2" s="50" t="s">
        <v>19</v>
      </c>
      <c r="U2" s="50" t="s">
        <v>20</v>
      </c>
      <c r="V2" s="51" t="s">
        <v>21</v>
      </c>
      <c r="W2" s="50" t="s">
        <v>22</v>
      </c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48" t="s">
        <v>23</v>
      </c>
      <c r="AW2" s="49"/>
    </row>
    <row r="3" spans="1:57" s="24" customFormat="1" ht="51">
      <c r="A3" s="54"/>
      <c r="B3" s="34" t="s">
        <v>24</v>
      </c>
      <c r="C3" s="34" t="s">
        <v>25</v>
      </c>
      <c r="D3" s="34" t="s">
        <v>26</v>
      </c>
      <c r="E3" s="34" t="s">
        <v>26</v>
      </c>
      <c r="F3" s="34" t="s">
        <v>26</v>
      </c>
      <c r="G3" s="34" t="s">
        <v>26</v>
      </c>
      <c r="H3" s="34" t="s">
        <v>27</v>
      </c>
      <c r="I3" s="34" t="s">
        <v>27</v>
      </c>
      <c r="J3" s="33" t="s">
        <v>27</v>
      </c>
      <c r="K3" s="38" t="s">
        <v>26</v>
      </c>
      <c r="L3" s="38" t="s">
        <v>28</v>
      </c>
      <c r="M3" s="38" t="s">
        <v>28</v>
      </c>
      <c r="N3" s="50"/>
      <c r="O3" s="55"/>
      <c r="P3" s="50"/>
      <c r="Q3" s="52"/>
      <c r="R3" s="50"/>
      <c r="S3" s="50"/>
      <c r="T3" s="50"/>
      <c r="U3" s="50"/>
      <c r="V3" s="52"/>
      <c r="W3" s="25" t="s">
        <v>29</v>
      </c>
      <c r="X3" s="25" t="s">
        <v>30</v>
      </c>
      <c r="Y3" s="25" t="s">
        <v>31</v>
      </c>
      <c r="Z3" s="25" t="s">
        <v>32</v>
      </c>
      <c r="AA3" s="25" t="s">
        <v>33</v>
      </c>
      <c r="AB3" s="25" t="s">
        <v>34</v>
      </c>
      <c r="AC3" s="25" t="s">
        <v>35</v>
      </c>
      <c r="AD3" s="25" t="s">
        <v>36</v>
      </c>
      <c r="AE3" s="26" t="s">
        <v>37</v>
      </c>
      <c r="AF3" s="26" t="s">
        <v>38</v>
      </c>
      <c r="AG3" s="26" t="s">
        <v>39</v>
      </c>
      <c r="AH3" s="26" t="s">
        <v>40</v>
      </c>
      <c r="AI3" s="26" t="s">
        <v>41</v>
      </c>
      <c r="AJ3" s="26" t="s">
        <v>42</v>
      </c>
      <c r="AK3" s="27" t="s">
        <v>29</v>
      </c>
      <c r="AL3" s="27" t="s">
        <v>30</v>
      </c>
      <c r="AM3" s="27" t="s">
        <v>31</v>
      </c>
      <c r="AN3" s="27" t="s">
        <v>32</v>
      </c>
      <c r="AO3" s="27" t="s">
        <v>33</v>
      </c>
      <c r="AP3" s="27" t="s">
        <v>34</v>
      </c>
      <c r="AQ3" s="27" t="s">
        <v>35</v>
      </c>
      <c r="AR3" s="27" t="s">
        <v>36</v>
      </c>
      <c r="AS3" s="27" t="s">
        <v>35</v>
      </c>
      <c r="AT3" s="27" t="s">
        <v>36</v>
      </c>
      <c r="AU3" s="27" t="s">
        <v>43</v>
      </c>
      <c r="AV3" s="27" t="s">
        <v>44</v>
      </c>
      <c r="AW3" s="27" t="s">
        <v>45</v>
      </c>
      <c r="AX3" s="27" t="s">
        <v>29</v>
      </c>
      <c r="AY3" s="27" t="s">
        <v>30</v>
      </c>
      <c r="AZ3" s="27" t="s">
        <v>31</v>
      </c>
      <c r="BA3" s="27" t="s">
        <v>32</v>
      </c>
      <c r="BB3" s="27" t="s">
        <v>33</v>
      </c>
      <c r="BC3" s="27" t="s">
        <v>34</v>
      </c>
      <c r="BD3" s="27" t="s">
        <v>35</v>
      </c>
      <c r="BE3" s="27" t="s">
        <v>36</v>
      </c>
    </row>
    <row r="4" spans="1:57" s="28" customFormat="1" ht="12" customHeight="1">
      <c r="A4" s="32" t="s">
        <v>46</v>
      </c>
      <c r="B4" s="40">
        <v>0.48699999999999999</v>
      </c>
      <c r="C4" s="40">
        <v>2.9009999999999998</v>
      </c>
      <c r="D4" s="30">
        <v>0.94199999999999995</v>
      </c>
      <c r="E4" s="30">
        <v>0.95499999999999996</v>
      </c>
      <c r="F4" s="30">
        <v>0.375</v>
      </c>
      <c r="G4" s="30">
        <v>0.41599999999999998</v>
      </c>
      <c r="H4" s="43">
        <v>289</v>
      </c>
      <c r="I4" s="43">
        <v>288</v>
      </c>
      <c r="J4" s="30">
        <f>+(I4+H4)/2</f>
        <v>288.5</v>
      </c>
      <c r="K4" s="39">
        <v>3.427</v>
      </c>
      <c r="L4" s="39">
        <v>8</v>
      </c>
      <c r="M4" s="39"/>
      <c r="N4" s="40">
        <f>0.282*C4/SQRT(B4)</f>
        <v>1.1722827016094766</v>
      </c>
      <c r="O4" s="40">
        <f>G4/F4</f>
        <v>1.1093333333333333</v>
      </c>
      <c r="P4" s="30">
        <f>E4/D4</f>
        <v>1.0138004246284502</v>
      </c>
      <c r="Q4" s="30">
        <f>D4/E4</f>
        <v>0.9863874345549738</v>
      </c>
      <c r="R4" s="40">
        <f>K4/B4</f>
        <v>7.0369609856262834</v>
      </c>
      <c r="S4" s="30">
        <f>+L4/B4</f>
        <v>16.42710472279261</v>
      </c>
      <c r="T4" s="30">
        <f>+(H4-I4)/(G4*1000)</f>
        <v>2.403846153846154E-3</v>
      </c>
      <c r="U4" s="41">
        <f>+T4*100</f>
        <v>0.24038461538461539</v>
      </c>
      <c r="V4" s="30">
        <f>+U4*10</f>
        <v>2.4038461538461537</v>
      </c>
      <c r="W4" s="31">
        <f>0.06628*(((G4)/(T4^0.5))^0.77)</f>
        <v>0.34390247124183387</v>
      </c>
      <c r="X4" s="31">
        <f>(14.6*G4/(B4^0.1*T4^0.2))/60</f>
        <v>0.36337973681172542</v>
      </c>
      <c r="Y4" s="31">
        <f>0.3*(((G4)/(T4^0.25))^0.76)</f>
        <v>0.48446222430382918</v>
      </c>
      <c r="Z4" s="31">
        <f>2.6*(((G4)/((V4)^0.5))^0.5)</f>
        <v>1.3467697278883348</v>
      </c>
      <c r="AA4" s="31">
        <f>0.947*(G4/(H4-I4))^0.385</f>
        <v>0.67561753275342795</v>
      </c>
      <c r="AB4" s="31">
        <f>0.273*((G4/(T4^0.5)^0.64))</f>
        <v>0.78228651409086314</v>
      </c>
      <c r="AC4" s="31">
        <f>0.3*((G4)/(U4)^0.25)^0.76</f>
        <v>0.20195746876020462</v>
      </c>
      <c r="AD4" s="31">
        <f>+(4*(B4^0.5)+1.5*G4)/(25.3*((G4*T4)^0.5))</f>
        <v>4.2689691131346379</v>
      </c>
      <c r="AE4" s="35">
        <f>+AVERAGE(W4:AD4)</f>
        <v>1.0584180986231071</v>
      </c>
      <c r="AF4" s="35">
        <f>+_xlfn.STDEV.S(W4:AD4)</f>
        <v>1.3453693314699677</v>
      </c>
      <c r="AG4" s="35">
        <f>+AE4+AF4</f>
        <v>2.4037874300930748</v>
      </c>
      <c r="AH4" s="35">
        <f>+AE4-AF4</f>
        <v>-0.28695123284686064</v>
      </c>
      <c r="AI4" s="35">
        <f>+AVERAGEIF(W4:AD4,"&lt;"&amp;AG4)</f>
        <v>0.59976795369288849</v>
      </c>
      <c r="AJ4" s="35">
        <f>+AVERAGEIF(W4:AD4,"&gt;"&amp;AH4)</f>
        <v>1.0584180986231071</v>
      </c>
      <c r="AK4" s="36">
        <f>+IF(W4&lt;$AH4," ",IF(W4&gt;$AG4," ",W4))</f>
        <v>0.34390247124183387</v>
      </c>
      <c r="AL4" s="36">
        <f>+IF(X4&lt;$AH4," ",IF(X4&gt;$AG4," ",X4))</f>
        <v>0.36337973681172542</v>
      </c>
      <c r="AM4" s="36">
        <f>+IF(Y4&lt;$AH4," ",IF(Y4&gt;$AG4," ",Y4))</f>
        <v>0.48446222430382918</v>
      </c>
      <c r="AN4" s="36">
        <f>+IF(Z4&lt;$AH4," ",IF(Z4&gt;$AG4," ",Z4))</f>
        <v>1.3467697278883348</v>
      </c>
      <c r="AO4" s="36" t="e">
        <f>+IF(#REF!&lt;$AH4," ",IF(#REF!&gt;$AG4," ",#REF!))</f>
        <v>#REF!</v>
      </c>
      <c r="AP4" s="36" t="e">
        <f>+IF(#REF!&lt;$AH4," ",IF(#REF!&gt;$AG4," ",#REF!))</f>
        <v>#REF!</v>
      </c>
      <c r="AQ4" s="36">
        <f>+IF(AA4&lt;$AH4," ",IF(AA4&gt;$AG4," ",AA4))</f>
        <v>0.67561753275342795</v>
      </c>
      <c r="AR4" s="36">
        <f>+IF(AB4&lt;$AH4," ",IF(AB4&gt;$AG4," ",AB4))</f>
        <v>0.78228651409086314</v>
      </c>
      <c r="AS4" s="36">
        <f>+IF(AC4&lt;$AH4," ",IF(AC4&gt;$AG4," ",AC4))</f>
        <v>0.20195746876020462</v>
      </c>
      <c r="AT4" s="36" t="str">
        <f>+IF(AD4&lt;$AH4," ",IF(AD4&gt;$AG4," ",AD4))</f>
        <v xml:space="preserve"> </v>
      </c>
      <c r="AU4" s="36" t="e">
        <f>+AVERAGE(AK4:AT4)</f>
        <v>#REF!</v>
      </c>
      <c r="AV4" s="36" t="e">
        <f t="shared" ref="AV4" si="0">AU4*0.6</f>
        <v>#REF!</v>
      </c>
      <c r="AW4" s="36" t="e">
        <f>+AV4*60</f>
        <v>#REF!</v>
      </c>
      <c r="AX4" s="42">
        <f>W4*60</f>
        <v>20.634148274510032</v>
      </c>
      <c r="AY4" s="42">
        <f t="shared" ref="AY4:BE4" si="1">X4*60</f>
        <v>21.802784208703525</v>
      </c>
      <c r="AZ4" s="42">
        <f t="shared" si="1"/>
        <v>29.06773345822975</v>
      </c>
      <c r="BA4" s="42">
        <f t="shared" si="1"/>
        <v>80.806183673300083</v>
      </c>
      <c r="BB4" s="42">
        <f t="shared" si="1"/>
        <v>40.537051965205677</v>
      </c>
      <c r="BC4" s="42">
        <f t="shared" si="1"/>
        <v>46.937190845451788</v>
      </c>
      <c r="BD4" s="42">
        <f t="shared" si="1"/>
        <v>12.117448125612277</v>
      </c>
      <c r="BE4" s="42">
        <f t="shared" si="1"/>
        <v>256.1381467880783</v>
      </c>
    </row>
    <row r="41" spans="21:21" ht="13.5" thickBot="1">
      <c r="U41" s="47"/>
    </row>
    <row r="42" spans="21:21" ht="13.5" thickBot="1">
      <c r="U42" s="47"/>
    </row>
    <row r="43" spans="21:21" ht="13.5" thickBot="1">
      <c r="U43" s="47"/>
    </row>
    <row r="44" spans="21:21" ht="13.5" thickBot="1">
      <c r="U44" s="47"/>
    </row>
    <row r="45" spans="21:21" ht="13.5" thickBot="1">
      <c r="U45" s="47"/>
    </row>
  </sheetData>
  <autoFilter ref="A2:AW4" xr:uid="{00000000-0009-0000-0000-000000000000}"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</autoFilter>
  <mergeCells count="13">
    <mergeCell ref="AV2:AW2"/>
    <mergeCell ref="U2:U3"/>
    <mergeCell ref="V2:V3"/>
    <mergeCell ref="W2:AU2"/>
    <mergeCell ref="A1:T1"/>
    <mergeCell ref="A2:A3"/>
    <mergeCell ref="N2:N3"/>
    <mergeCell ref="O2:O3"/>
    <mergeCell ref="P2:P3"/>
    <mergeCell ref="R2:R3"/>
    <mergeCell ref="S2:S3"/>
    <mergeCell ref="T2:T3"/>
    <mergeCell ref="Q2:Q3"/>
  </mergeCells>
  <conditionalFormatting sqref="N4">
    <cfRule type="cellIs" dxfId="18" priority="16" operator="between">
      <formula>1.5</formula>
      <formula>1.75</formula>
    </cfRule>
    <cfRule type="cellIs" dxfId="17" priority="17" operator="between">
      <formula>1</formula>
      <formula>1.25</formula>
    </cfRule>
    <cfRule type="cellIs" dxfId="16" priority="18" operator="between">
      <formula>1.25</formula>
      <formula>1.5</formula>
    </cfRule>
    <cfRule type="cellIs" dxfId="15" priority="19" operator="greaterThanOrEqual">
      <formula>1.75</formula>
    </cfRule>
  </conditionalFormatting>
  <conditionalFormatting sqref="O4">
    <cfRule type="cellIs" dxfId="14" priority="11" operator="between">
      <formula>2</formula>
      <formula>100</formula>
    </cfRule>
    <cfRule type="cellIs" dxfId="13" priority="12" operator="between">
      <formula>1.7</formula>
      <formula>2.1</formula>
    </cfRule>
    <cfRule type="cellIs" dxfId="12" priority="13" operator="between">
      <formula>1.5</formula>
      <formula>1.7</formula>
    </cfRule>
    <cfRule type="cellIs" dxfId="11" priority="14" operator="between">
      <formula>1.2</formula>
      <formula>1.5</formula>
    </cfRule>
    <cfRule type="cellIs" dxfId="10" priority="15" operator="between">
      <formula>0</formula>
      <formula>1.2</formula>
    </cfRule>
  </conditionalFormatting>
  <conditionalFormatting sqref="P4:Q4">
    <cfRule type="cellIs" dxfId="9" priority="7" operator="between">
      <formula>0.54</formula>
      <formula>0.78</formula>
    </cfRule>
    <cfRule type="cellIs" dxfId="8" priority="8" operator="between">
      <formula>0.36</formula>
      <formula>0.54</formula>
    </cfRule>
    <cfRule type="cellIs" dxfId="7" priority="9" operator="between">
      <formula>0.18</formula>
      <formula>0.36</formula>
    </cfRule>
    <cfRule type="cellIs" dxfId="6" priority="10" operator="between">
      <formula>0.01</formula>
      <formula>0.18</formula>
    </cfRule>
  </conditionalFormatting>
  <conditionalFormatting sqref="R4">
    <cfRule type="cellIs" dxfId="5" priority="4" operator="between">
      <formula>3</formula>
      <formula>100</formula>
    </cfRule>
    <cfRule type="cellIs" dxfId="4" priority="5" operator="between">
      <formula>1.5</formula>
      <formula>3</formula>
    </cfRule>
    <cfRule type="cellIs" dxfId="3" priority="6" operator="between">
      <formula>0</formula>
      <formula>1.5</formula>
    </cfRule>
  </conditionalFormatting>
  <conditionalFormatting sqref="S4">
    <cfRule type="cellIs" dxfId="2" priority="1" operator="between">
      <formula>2</formula>
      <formula>100</formula>
    </cfRule>
    <cfRule type="cellIs" dxfId="1" priority="2" operator="between">
      <formula>1</formula>
      <formula>2</formula>
    </cfRule>
    <cfRule type="cellIs" dxfId="0" priority="3" operator="between">
      <formula>0</formula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D4C2-8228-4562-BAA4-52138BA53924}">
  <dimension ref="C5:AI14"/>
  <sheetViews>
    <sheetView workbookViewId="0">
      <selection activeCell="H11" sqref="H11:I13"/>
    </sheetView>
  </sheetViews>
  <sheetFormatPr defaultColWidth="11.42578125" defaultRowHeight="15"/>
  <cols>
    <col min="4" max="4" width="46.140625" customWidth="1"/>
    <col min="6" max="6" width="30.7109375" bestFit="1" customWidth="1"/>
    <col min="8" max="9" width="12.5703125" bestFit="1" customWidth="1"/>
  </cols>
  <sheetData>
    <row r="5" spans="3:35">
      <c r="C5" t="s">
        <v>47</v>
      </c>
      <c r="D5" t="s">
        <v>48</v>
      </c>
      <c r="E5" t="s">
        <v>49</v>
      </c>
      <c r="F5" t="s">
        <v>50</v>
      </c>
      <c r="G5" t="s">
        <v>51</v>
      </c>
      <c r="H5" t="s">
        <v>52</v>
      </c>
      <c r="I5" s="44" t="s">
        <v>53</v>
      </c>
      <c r="J5" s="44"/>
    </row>
    <row r="6" spans="3:35">
      <c r="C6">
        <v>0</v>
      </c>
      <c r="D6" t="s">
        <v>54</v>
      </c>
      <c r="E6">
        <v>21090110</v>
      </c>
      <c r="F6" t="s">
        <v>55</v>
      </c>
      <c r="G6" t="s">
        <v>56</v>
      </c>
      <c r="H6" s="45">
        <v>4739983.9899599999</v>
      </c>
      <c r="I6" s="45">
        <v>1874917.89543</v>
      </c>
      <c r="J6" s="44"/>
      <c r="L6" t="s">
        <v>47</v>
      </c>
      <c r="M6" t="s">
        <v>48</v>
      </c>
      <c r="N6" t="s">
        <v>49</v>
      </c>
      <c r="O6" t="s">
        <v>50</v>
      </c>
      <c r="P6" t="s">
        <v>51</v>
      </c>
      <c r="Q6" t="s">
        <v>57</v>
      </c>
      <c r="R6" t="s">
        <v>58</v>
      </c>
      <c r="S6" t="s">
        <v>59</v>
      </c>
      <c r="T6" t="s">
        <v>60</v>
      </c>
      <c r="U6" t="s">
        <v>61</v>
      </c>
      <c r="V6" t="s">
        <v>62</v>
      </c>
      <c r="W6" t="s">
        <v>63</v>
      </c>
      <c r="X6" t="s">
        <v>64</v>
      </c>
      <c r="Y6" t="s">
        <v>65</v>
      </c>
      <c r="Z6" t="s">
        <v>66</v>
      </c>
      <c r="AA6" t="s">
        <v>67</v>
      </c>
      <c r="AB6" t="s">
        <v>68</v>
      </c>
      <c r="AC6" t="s">
        <v>69</v>
      </c>
      <c r="AD6" t="s">
        <v>70</v>
      </c>
      <c r="AE6" t="s">
        <v>71</v>
      </c>
      <c r="AF6" t="s">
        <v>72</v>
      </c>
      <c r="AG6" t="s">
        <v>73</v>
      </c>
      <c r="AH6" t="s">
        <v>52</v>
      </c>
      <c r="AI6" t="s">
        <v>53</v>
      </c>
    </row>
    <row r="7" spans="3:35">
      <c r="C7">
        <v>1</v>
      </c>
      <c r="D7" t="s">
        <v>54</v>
      </c>
      <c r="E7">
        <v>21110160</v>
      </c>
      <c r="F7" t="s">
        <v>74</v>
      </c>
      <c r="G7" t="s">
        <v>56</v>
      </c>
      <c r="H7" s="45">
        <v>4755700.9381200001</v>
      </c>
      <c r="I7" s="45">
        <v>1902855.0281799999</v>
      </c>
      <c r="J7" s="44"/>
      <c r="L7">
        <v>0</v>
      </c>
      <c r="M7" t="s">
        <v>54</v>
      </c>
      <c r="N7">
        <v>21095010</v>
      </c>
      <c r="O7" t="s">
        <v>75</v>
      </c>
      <c r="P7" t="s">
        <v>76</v>
      </c>
      <c r="Q7" t="s">
        <v>77</v>
      </c>
      <c r="R7" t="s">
        <v>78</v>
      </c>
      <c r="S7" s="46">
        <v>24061</v>
      </c>
      <c r="T7">
        <v>460</v>
      </c>
      <c r="U7">
        <v>2.8288060000000002</v>
      </c>
      <c r="V7">
        <v>-75.331166999999994</v>
      </c>
      <c r="W7">
        <v>41</v>
      </c>
      <c r="X7">
        <v>41524</v>
      </c>
      <c r="Y7">
        <v>4</v>
      </c>
      <c r="Z7">
        <v>2</v>
      </c>
      <c r="AA7">
        <v>21</v>
      </c>
      <c r="AB7" t="s">
        <v>79</v>
      </c>
      <c r="AC7">
        <v>0</v>
      </c>
      <c r="AD7" t="s">
        <v>80</v>
      </c>
      <c r="AE7">
        <v>2109</v>
      </c>
      <c r="AF7" t="s">
        <v>81</v>
      </c>
      <c r="AG7" t="s">
        <v>82</v>
      </c>
      <c r="AH7">
        <v>4740945.55693</v>
      </c>
      <c r="AI7">
        <v>1870855.16655</v>
      </c>
    </row>
    <row r="8" spans="3:35">
      <c r="C8">
        <v>2</v>
      </c>
      <c r="D8" t="s">
        <v>54</v>
      </c>
      <c r="E8">
        <v>21120040</v>
      </c>
      <c r="F8" t="s">
        <v>83</v>
      </c>
      <c r="G8" t="s">
        <v>56</v>
      </c>
      <c r="H8" s="45">
        <v>4735649.1917300001</v>
      </c>
      <c r="I8" s="45">
        <v>1905399.0875899999</v>
      </c>
      <c r="J8" s="44"/>
      <c r="L8">
        <v>1</v>
      </c>
      <c r="M8" t="s">
        <v>54</v>
      </c>
      <c r="N8">
        <v>21135050</v>
      </c>
      <c r="O8" t="s">
        <v>84</v>
      </c>
      <c r="P8" t="s">
        <v>76</v>
      </c>
      <c r="Q8" t="s">
        <v>85</v>
      </c>
      <c r="R8" t="s">
        <v>78</v>
      </c>
      <c r="S8" s="46">
        <v>31761</v>
      </c>
      <c r="T8">
        <v>1691</v>
      </c>
      <c r="U8">
        <v>3.0987779999999998</v>
      </c>
      <c r="V8">
        <v>-75.530028000000001</v>
      </c>
      <c r="W8">
        <v>41</v>
      </c>
      <c r="X8">
        <v>41001</v>
      </c>
      <c r="Y8">
        <v>4</v>
      </c>
      <c r="Z8">
        <v>2</v>
      </c>
      <c r="AA8">
        <v>21</v>
      </c>
      <c r="AB8" t="s">
        <v>82</v>
      </c>
      <c r="AC8">
        <v>294</v>
      </c>
      <c r="AD8" t="s">
        <v>80</v>
      </c>
      <c r="AE8">
        <v>2113</v>
      </c>
      <c r="AF8" t="s">
        <v>81</v>
      </c>
      <c r="AG8" t="s">
        <v>82</v>
      </c>
      <c r="AH8">
        <v>4718901.1962799998</v>
      </c>
      <c r="AI8">
        <v>1900759.53669</v>
      </c>
    </row>
    <row r="9" spans="3:35">
      <c r="C9">
        <v>3</v>
      </c>
      <c r="D9" t="s">
        <v>54</v>
      </c>
      <c r="E9">
        <v>21117090</v>
      </c>
      <c r="F9" t="s">
        <v>86</v>
      </c>
      <c r="G9" t="s">
        <v>87</v>
      </c>
      <c r="H9" s="45">
        <v>4751903.2492000004</v>
      </c>
      <c r="I9" s="45">
        <v>1910034.9570800001</v>
      </c>
      <c r="J9" s="44"/>
      <c r="L9">
        <v>2</v>
      </c>
      <c r="M9" t="s">
        <v>54</v>
      </c>
      <c r="N9">
        <v>21115080</v>
      </c>
      <c r="O9" t="s">
        <v>88</v>
      </c>
      <c r="P9" t="s">
        <v>76</v>
      </c>
      <c r="Q9" t="s">
        <v>85</v>
      </c>
      <c r="R9" t="s">
        <v>78</v>
      </c>
      <c r="S9" s="46">
        <v>23422</v>
      </c>
      <c r="T9">
        <v>430</v>
      </c>
      <c r="U9">
        <v>3.1830560000000001</v>
      </c>
      <c r="V9">
        <v>-75.247500000000002</v>
      </c>
      <c r="W9">
        <v>41</v>
      </c>
      <c r="X9">
        <v>41872</v>
      </c>
      <c r="Y9">
        <v>4</v>
      </c>
      <c r="Z9">
        <v>2</v>
      </c>
      <c r="AA9">
        <v>21</v>
      </c>
      <c r="AB9" t="s">
        <v>89</v>
      </c>
      <c r="AC9">
        <v>0</v>
      </c>
      <c r="AD9" t="s">
        <v>80</v>
      </c>
      <c r="AE9">
        <v>2111</v>
      </c>
      <c r="AF9" t="s">
        <v>81</v>
      </c>
      <c r="AG9" t="s">
        <v>82</v>
      </c>
      <c r="AH9">
        <v>4750328.6283799997</v>
      </c>
      <c r="AI9">
        <v>1910007.6636300001</v>
      </c>
    </row>
    <row r="10" spans="3:35">
      <c r="C10">
        <v>4</v>
      </c>
      <c r="D10" t="s">
        <v>54</v>
      </c>
      <c r="E10">
        <v>21120010</v>
      </c>
      <c r="F10" t="s">
        <v>90</v>
      </c>
      <c r="G10" t="s">
        <v>56</v>
      </c>
      <c r="H10" s="45">
        <v>4723833.1510199998</v>
      </c>
      <c r="I10" s="45">
        <v>1887362.9523499999</v>
      </c>
      <c r="J10" s="44"/>
    </row>
    <row r="11" spans="3:35">
      <c r="E11">
        <v>21095010</v>
      </c>
      <c r="F11" t="s">
        <v>91</v>
      </c>
      <c r="G11" t="s">
        <v>76</v>
      </c>
      <c r="H11">
        <v>4740945.55693</v>
      </c>
      <c r="I11">
        <v>1870855.16655</v>
      </c>
      <c r="J11" s="44"/>
    </row>
    <row r="12" spans="3:35">
      <c r="E12">
        <v>21135050</v>
      </c>
      <c r="F12" t="s">
        <v>92</v>
      </c>
      <c r="G12" t="s">
        <v>76</v>
      </c>
      <c r="H12">
        <v>4718901.1962799998</v>
      </c>
      <c r="I12">
        <v>1900759.53669</v>
      </c>
      <c r="J12" s="44"/>
    </row>
    <row r="13" spans="3:35">
      <c r="E13">
        <v>21115080</v>
      </c>
      <c r="F13" t="s">
        <v>93</v>
      </c>
      <c r="G13" t="s">
        <v>76</v>
      </c>
      <c r="H13">
        <v>4750328.6283799997</v>
      </c>
      <c r="I13">
        <v>1910007.6636300001</v>
      </c>
      <c r="J13" s="44"/>
    </row>
    <row r="14" spans="3:35">
      <c r="I14" s="44"/>
      <c r="J14" s="4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B3:E32"/>
  <sheetViews>
    <sheetView workbookViewId="0">
      <selection activeCell="C24" sqref="C24"/>
    </sheetView>
  </sheetViews>
  <sheetFormatPr defaultColWidth="11.42578125" defaultRowHeight="15"/>
  <cols>
    <col min="5" max="5" width="33" customWidth="1"/>
  </cols>
  <sheetData>
    <row r="3" spans="2:5" ht="15.75" thickBot="1"/>
    <row r="4" spans="2:5" ht="15.75" thickBot="1">
      <c r="B4" s="1" t="s">
        <v>94</v>
      </c>
      <c r="C4" s="2" t="s">
        <v>95</v>
      </c>
      <c r="D4" s="2" t="s">
        <v>96</v>
      </c>
      <c r="E4" s="2" t="s">
        <v>97</v>
      </c>
    </row>
    <row r="5" spans="2:5" ht="51.75" customHeight="1" thickBot="1">
      <c r="B5" s="56" t="s">
        <v>98</v>
      </c>
      <c r="C5" s="3"/>
      <c r="D5" s="5" t="s">
        <v>99</v>
      </c>
      <c r="E5" s="5" t="s">
        <v>100</v>
      </c>
    </row>
    <row r="6" spans="2:5" ht="26.25" customHeight="1" thickBot="1">
      <c r="B6" s="57"/>
      <c r="C6" s="3" t="s">
        <v>101</v>
      </c>
      <c r="D6" s="6" t="s">
        <v>102</v>
      </c>
      <c r="E6" s="6" t="s">
        <v>103</v>
      </c>
    </row>
    <row r="7" spans="2:5" ht="39" thickBot="1">
      <c r="B7" s="57"/>
      <c r="C7" s="3" t="s">
        <v>104</v>
      </c>
      <c r="D7" s="7" t="s">
        <v>105</v>
      </c>
      <c r="E7" s="7" t="s">
        <v>106</v>
      </c>
    </row>
    <row r="8" spans="2:5" ht="39" customHeight="1" thickBot="1">
      <c r="B8" s="58"/>
      <c r="C8" s="4" t="s">
        <v>107</v>
      </c>
      <c r="D8" s="8" t="s">
        <v>108</v>
      </c>
      <c r="E8" s="8" t="s">
        <v>109</v>
      </c>
    </row>
    <row r="9" spans="2:5" ht="15.75" customHeight="1" thickBot="1">
      <c r="B9" s="56" t="s">
        <v>110</v>
      </c>
      <c r="C9" s="3"/>
      <c r="D9" s="10" t="s">
        <v>111</v>
      </c>
      <c r="E9" s="10" t="s">
        <v>112</v>
      </c>
    </row>
    <row r="10" spans="2:5" ht="15.75" thickBot="1">
      <c r="B10" s="57"/>
      <c r="C10" s="3" t="s">
        <v>101</v>
      </c>
      <c r="D10" s="11" t="s">
        <v>113</v>
      </c>
      <c r="E10" s="11" t="s">
        <v>114</v>
      </c>
    </row>
    <row r="11" spans="2:5" ht="90" thickBot="1">
      <c r="B11" s="57"/>
      <c r="C11" s="3" t="s">
        <v>115</v>
      </c>
      <c r="D11" s="12" t="s">
        <v>116</v>
      </c>
      <c r="E11" s="12" t="s">
        <v>117</v>
      </c>
    </row>
    <row r="12" spans="2:5" ht="64.5" thickBot="1">
      <c r="B12" s="57"/>
      <c r="C12" s="3" t="s">
        <v>118</v>
      </c>
      <c r="D12" s="13" t="s">
        <v>119</v>
      </c>
      <c r="E12" s="13" t="s">
        <v>120</v>
      </c>
    </row>
    <row r="13" spans="2:5" ht="15.75" thickBot="1">
      <c r="B13" s="58"/>
      <c r="C13" s="9"/>
      <c r="D13" s="14" t="s">
        <v>121</v>
      </c>
      <c r="E13" s="14" t="s">
        <v>122</v>
      </c>
    </row>
    <row r="14" spans="2:5" ht="15" customHeight="1" thickBot="1">
      <c r="B14" s="56" t="s">
        <v>123</v>
      </c>
      <c r="C14" s="3"/>
      <c r="D14" s="18" t="s">
        <v>124</v>
      </c>
      <c r="E14" s="18" t="s">
        <v>125</v>
      </c>
    </row>
    <row r="15" spans="2:5" ht="15.75" thickBot="1">
      <c r="B15" s="57"/>
      <c r="C15" s="3" t="s">
        <v>101</v>
      </c>
      <c r="D15" s="19" t="s">
        <v>126</v>
      </c>
      <c r="E15" s="19" t="s">
        <v>127</v>
      </c>
    </row>
    <row r="16" spans="2:5" ht="40.5" thickBot="1">
      <c r="B16" s="57"/>
      <c r="C16" s="3" t="s">
        <v>107</v>
      </c>
      <c r="D16" s="20" t="s">
        <v>128</v>
      </c>
      <c r="E16" s="20" t="s">
        <v>129</v>
      </c>
    </row>
    <row r="17" spans="2:5" ht="90" thickBot="1">
      <c r="B17" s="58"/>
      <c r="C17" s="4" t="s">
        <v>115</v>
      </c>
      <c r="D17" s="21" t="s">
        <v>130</v>
      </c>
      <c r="E17" s="21" t="s">
        <v>131</v>
      </c>
    </row>
    <row r="18" spans="2:5" ht="15" customHeight="1">
      <c r="B18" s="56" t="s">
        <v>132</v>
      </c>
      <c r="C18" s="3"/>
      <c r="D18" s="62" t="s">
        <v>133</v>
      </c>
      <c r="E18" s="62" t="s">
        <v>134</v>
      </c>
    </row>
    <row r="19" spans="2:5" ht="15.75" thickBot="1">
      <c r="B19" s="57"/>
      <c r="C19" s="3" t="s">
        <v>101</v>
      </c>
      <c r="D19" s="63"/>
      <c r="E19" s="63"/>
    </row>
    <row r="20" spans="2:5" ht="64.5" thickBot="1">
      <c r="B20" s="57"/>
      <c r="C20" s="3" t="s">
        <v>135</v>
      </c>
      <c r="D20" s="15" t="s">
        <v>136</v>
      </c>
      <c r="E20" s="15" t="s">
        <v>137</v>
      </c>
    </row>
    <row r="21" spans="2:5" ht="40.5" thickBot="1">
      <c r="B21" s="58"/>
      <c r="C21" s="4" t="s">
        <v>107</v>
      </c>
      <c r="D21" s="16" t="s">
        <v>138</v>
      </c>
      <c r="E21" s="16" t="s">
        <v>139</v>
      </c>
    </row>
    <row r="22" spans="2:5" ht="15" customHeight="1">
      <c r="B22" s="56" t="s">
        <v>140</v>
      </c>
      <c r="C22" s="3"/>
      <c r="D22" s="59" t="s">
        <v>141</v>
      </c>
      <c r="E22" s="59" t="s">
        <v>141</v>
      </c>
    </row>
    <row r="23" spans="2:5">
      <c r="B23" s="57"/>
      <c r="C23" s="3" t="s">
        <v>101</v>
      </c>
      <c r="D23" s="60"/>
      <c r="E23" s="60"/>
    </row>
    <row r="24" spans="2:5" ht="63.75">
      <c r="B24" s="57"/>
      <c r="C24" s="3" t="s">
        <v>142</v>
      </c>
      <c r="D24" s="60"/>
      <c r="E24" s="60"/>
    </row>
    <row r="25" spans="2:5" ht="40.5" thickBot="1">
      <c r="B25" s="58"/>
      <c r="C25" s="4" t="s">
        <v>107</v>
      </c>
      <c r="D25" s="61"/>
      <c r="E25" s="61"/>
    </row>
    <row r="28" spans="2:5" ht="409.5">
      <c r="B28" s="17" t="s">
        <v>143</v>
      </c>
    </row>
    <row r="29" spans="2:5" ht="300">
      <c r="B29" s="17" t="s">
        <v>144</v>
      </c>
    </row>
    <row r="30" spans="2:5" ht="285">
      <c r="B30" s="17" t="s">
        <v>145</v>
      </c>
    </row>
    <row r="31" spans="2:5">
      <c r="B31" s="17" t="s">
        <v>146</v>
      </c>
    </row>
    <row r="32" spans="2:5">
      <c r="B32" s="17" t="s">
        <v>147</v>
      </c>
    </row>
  </sheetData>
  <mergeCells count="9">
    <mergeCell ref="B22:B25"/>
    <mergeCell ref="D22:D25"/>
    <mergeCell ref="E22:E25"/>
    <mergeCell ref="B5:B8"/>
    <mergeCell ref="B9:B13"/>
    <mergeCell ref="B14:B17"/>
    <mergeCell ref="B18:B21"/>
    <mergeCell ref="D18:D19"/>
    <mergeCell ref="E18:E19"/>
  </mergeCells>
  <hyperlinks>
    <hyperlink ref="B5" location="_ftn1" display="_ftn1" xr:uid="{00000000-0004-0000-0400-000000000000}"/>
    <hyperlink ref="B9" location="_ftn2" display="_ftn2" xr:uid="{00000000-0004-0000-0400-000001000000}"/>
    <hyperlink ref="B14" location="_ftn3" display="_ftn3" xr:uid="{00000000-0004-0000-0400-000002000000}"/>
    <hyperlink ref="B18" location="_ftn4" display="_ftn4" xr:uid="{00000000-0004-0000-0400-000003000000}"/>
    <hyperlink ref="B22" location="_ftn5" display="_ftn5" xr:uid="{00000000-0004-0000-0400-000004000000}"/>
    <hyperlink ref="B28" location="_ftnref1" display="_ftnref1" xr:uid="{00000000-0004-0000-0400-000005000000}"/>
    <hyperlink ref="B29" location="_ftnref2" display="_ftnref2" xr:uid="{00000000-0004-0000-0400-000006000000}"/>
    <hyperlink ref="B30" location="_ftnref3" display="_ftnref3" xr:uid="{00000000-0004-0000-0400-000007000000}"/>
    <hyperlink ref="B31" location="_ftnref4" display="_ftnref4" xr:uid="{00000000-0004-0000-0400-000008000000}"/>
    <hyperlink ref="B32" location="_ftnref5" display="_ftnref5" xr:uid="{00000000-0004-0000-0400-000009000000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34143-CC62-417B-AD62-E2F3440D99BA}"/>
</file>

<file path=customXml/itemProps2.xml><?xml version="1.0" encoding="utf-8"?>
<ds:datastoreItem xmlns:ds="http://schemas.openxmlformats.org/officeDocument/2006/customXml" ds:itemID="{05A825F9-0B74-4561-BB3F-756D1B89C418}"/>
</file>

<file path=customXml/itemProps3.xml><?xml version="1.0" encoding="utf-8"?>
<ds:datastoreItem xmlns:ds="http://schemas.openxmlformats.org/officeDocument/2006/customXml" ds:itemID="{6834F9E2-C9CE-4C2A-BA19-631538D8C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Patricia Moscote</dc:creator>
  <cp:keywords/>
  <dc:description/>
  <cp:lastModifiedBy>Veloza, Manuel (Cali)</cp:lastModifiedBy>
  <cp:revision/>
  <dcterms:created xsi:type="dcterms:W3CDTF">2014-09-03T14:35:41Z</dcterms:created>
  <dcterms:modified xsi:type="dcterms:W3CDTF">2025-05-30T22:05:05Z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0x010100863A702D8D8C3143817610DA8741BB82</vt:lpwstr>
  </property>
  <property fmtid="{D5CDD505-2E9C-101B-9397-08002B2CF9AE}" pid="3" name="Order">
    <vt:r8>1111800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